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741_11 OB příprava 08_2024\Přílohy VZD\"/>
    </mc:Choice>
  </mc:AlternateContent>
  <xr:revisionPtr revIDLastSave="0" documentId="13_ncr:1_{05A37543-E899-4CC3-8A77-D69CAE1D79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<sst xmlns="http://schemas.openxmlformats.org/spreadsheetml/2006/main" count="695" uniqueCount="373">
  <si>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</si>
  <si>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</si>
  <si>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</si>
  <si>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</si>
  <si>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</si>
  <si>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</si>
  <si>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</si>
  <si>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</si>
  <si>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</si>
  <si>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</si>
  <si>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</si>
  <si>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</si>
  <si>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</si>
  <si>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</si>
  <si>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</si>
  <si>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</si>
  <si>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</si>
  <si>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</si>
  <si>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</si>
  <si>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</si>
  <si>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</si>
  <si>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</si>
  <si>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</si>
  <si>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</si>
  <si>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</si>
  <si>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</si>
  <si>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</si>
  <si>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</si>
  <si>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</si>
  <si>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</si>
  <si>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</si>
  <si>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</si>
  <si>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</si>
  <si>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</si>
  <si>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</si>
  <si>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</si>
  <si>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</si>
  <si>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</si>
  <si>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</si>
  <si>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</si>
  <si>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</si>
  <si>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</si>
  <si>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</si>
  <si>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</si>
  <si>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</si>
  <si>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</si>
  <si>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</si>
  <si>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</si>
  <si>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</si>
  <si>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</si>
  <si>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</si>
  <si>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</si>
  <si>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</si>
  <si>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</si>
  <si>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</si>
  <si>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</si>
  <si>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</si>
  <si>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</si>
  <si>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</si>
  <si>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</si>
  <si>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</si>
  <si>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</si>
  <si>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</si>
  <si>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</si>
  <si>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</si>
  <si>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</si>
  <si>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</si>
  <si>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</si>
  <si>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</si>
  <si>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</si>
  <si>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</si>
  <si>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</si>
  <si>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</si>
  <si>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</si>
  <si>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</si>
  <si>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</si>
  <si>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</si>
  <si>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</si>
  <si>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</si>
  <si>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</si>
  <si>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</si>
  <si>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</si>
  <si>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</si>
  <si>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</si>
  <si>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</si>
  <si>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</si>
  <si>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</si>
  <si>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</si>
  <si>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</si>
  <si>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</si>
  <si>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</si>
  <si>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</si>
  <si>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</si>
  <si>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</si>
  <si>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</si>
  <si>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</si>
  <si>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</si>
  <si>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</si>
  <si>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</si>
  <si>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</si>
  <si>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</si>
  <si>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</si>
  <si>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</si>
  <si>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</si>
  <si>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</si>
  <si>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</si>
  <si>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</si>
  <si>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</si>
  <si>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</si>
  <si>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</si>
  <si>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</si>
  <si>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</si>
  <si>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</si>
  <si>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</si>
  <si>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</si>
  <si>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</si>
  <si>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</si>
  <si>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</si>
  <si>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</si>
  <si>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</si>
  <si>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</si>
  <si>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</si>
  <si>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</si>
  <si>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</si>
  <si>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</si>
  <si>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</si>
  <si>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</si>
  <si>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</si>
  <si>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</si>
  <si>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</si>
  <si>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</si>
  <si>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</si>
  <si>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</si>
  <si>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</si>
  <si>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</si>
  <si>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</si>
  <si>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</si>
  <si>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</si>
  <si>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</si>
  <si>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</si>
  <si>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</si>
  <si>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</si>
  <si>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</si>
  <si>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</si>
  <si>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</si>
  <si>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</si>
  <si>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</si>
  <si>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</si>
  <si>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</si>
  <si>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</si>
  <si>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</si>
  <si>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</si>
  <si>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</si>
  <si>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</si>
  <si>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</si>
  <si>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</si>
  <si>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</si>
  <si>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</si>
  <si>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</si>
  <si>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</si>
  <si>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</si>
  <si>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</si>
  <si>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</si>
  <si>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</si>
  <si>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</si>
  <si>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</si>
  <si>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</si>
  <si>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</si>
  <si>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</si>
  <si>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</si>
  <si>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</si>
  <si>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</si>
  <si>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</si>
  <si>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</si>
  <si>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</si>
  <si>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</si>
  <si>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</si>
  <si>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</si>
  <si>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</si>
  <si>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</si>
  <si>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</si>
  <si>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</si>
  <si>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</si>
  <si>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</si>
  <si>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</si>
  <si>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</si>
  <si>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</si>
  <si>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</si>
  <si>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</si>
  <si>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</si>
  <si>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</si>
  <si>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</si>
  <si>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</si>
  <si>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</si>
  <si>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</si>
  <si>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</si>
  <si>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</si>
  <si>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</si>
  <si>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</si>
  <si>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</si>
  <si>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</si>
  <si>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</si>
  <si>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</si>
  <si>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</si>
  <si>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</si>
  <si>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</si>
  <si>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</si>
  <si>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</si>
  <si>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</si>
  <si>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</si>
  <si>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</si>
  <si>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</si>
  <si>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</si>
  <si>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</si>
  <si>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</si>
  <si>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</si>
  <si>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</si>
  <si>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</si>
  <si>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</si>
  <si>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</si>
  <si>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</si>
  <si>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</si>
  <si>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</si>
  <si>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</si>
  <si>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</si>
  <si>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</si>
  <si>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</si>
  <si>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</si>
  <si>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</si>
  <si>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</si>
  <si>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</si>
  <si>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</si>
  <si>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</si>
  <si>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</si>
  <si>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</si>
  <si>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</si>
  <si>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</si>
  <si>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</si>
  <si>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</si>
  <si>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</si>
  <si>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</si>
  <si>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</si>
  <si>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</si>
  <si>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</si>
  <si>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</si>
  <si>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</si>
  <si>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</si>
  <si>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</si>
  <si>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</si>
  <si>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</si>
  <si>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</si>
  <si>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</si>
  <si>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</si>
  <si>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</si>
  <si>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</si>
  <si>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</si>
  <si>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</si>
  <si>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</si>
  <si>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</si>
  <si>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</si>
  <si>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</si>
  <si>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</si>
  <si>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</si>
  <si>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</si>
  <si>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</si>
  <si>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</si>
  <si>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</si>
  <si>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</si>
  <si>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</si>
  <si>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</si>
  <si>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</si>
  <si>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</si>
  <si>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</si>
  <si>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</si>
  <si>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</si>
  <si>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</si>
  <si>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</si>
  <si>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</si>
  <si>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</si>
  <si>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</si>
  <si>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</si>
  <si>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</si>
  <si>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</si>
  <si>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</si>
  <si>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</si>
  <si>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</si>
  <si>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</si>
  <si>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</si>
  <si>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</si>
  <si>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</si>
  <si>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</si>
  <si>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</si>
  <si>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</si>
  <si>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</si>
  <si>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</si>
  <si>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</si>
  <si>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</si>
  <si>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</si>
  <si>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</si>
  <si>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</si>
  <si>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</si>
  <si>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</si>
  <si>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</si>
  <si>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</si>
  <si>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</si>
  <si>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</si>
  <si>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</si>
  <si>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</si>
  <si>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</si>
  <si>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</si>
  <si>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</si>
  <si>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</si>
  <si>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</si>
  <si>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</si>
  <si>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</si>
  <si>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</si>
  <si>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</si>
  <si>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</si>
  <si>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</si>
  <si>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</si>
  <si>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</si>
  <si>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</si>
  <si>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</si>
  <si>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</si>
  <si>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</si>
  <si>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</si>
  <si>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</si>
  <si>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</si>
  <si>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</si>
  <si>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</si>
  <si>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</si>
  <si>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</si>
  <si>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</si>
  <si>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</si>
  <si>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</si>
  <si>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</si>
  <si>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</si>
  <si>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</si>
  <si>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</si>
  <si>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</si>
  <si>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</si>
  <si>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</si>
  <si>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</si>
  <si>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</si>
  <si>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</si>
  <si>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</si>
  <si>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</si>
  <si>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</si>
  <si>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</si>
  <si>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</si>
  <si>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</si>
  <si>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</si>
  <si>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</si>
  <si>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</si>
  <si>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</si>
  <si>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</si>
  <si>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</si>
  <si>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</si>
  <si>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</si>
  <si>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</si>
  <si>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</si>
  <si>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</si>
  <si>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</si>
  <si>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</si>
  <si>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</si>
  <si>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</si>
  <si>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</si>
  <si>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</si>
  <si>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</si>
  <si>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</si>
  <si>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Varšavská</t>
  </si>
  <si>
    <t>Nová elektroinstalace, nový rozvod ZTI a přípojky plynu; demontáž KL,sporáku a vestavné skříně vč. likvidace; nová vyzdívka jádra, nové obklady, dlažby, PVC; strhat tapety, stěny opatřit tmelem a sítí, oštukovat, nová výmalba; nové dveře; nátěry zárubní, trubek ÚT a radiátorů; do vyzdívek nové zárubně; seřídit okna 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</si>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</sst>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1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5" t="s">
        <v>300</v>
      </c>
      <c r="F3" s="71"/>
      <c r="J3" s="72"/>
    </row>
    <row r="5" spans="1:16" ht="21" customHeight="1" x14ac:dyDescent="0.25">
      <c r="C5" s="6" t="s">
        <v>44</v>
      </c>
      <c r="L5" s="64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3"/>
      <c r="K6" s="54"/>
      <c r="L6" s="54"/>
      <c r="M6" s="54"/>
    </row>
    <row r="7" spans="1:16" ht="21" customHeight="1" x14ac:dyDescent="0.25">
      <c r="C7" s="7" t="s">
        <v>289</v>
      </c>
      <c r="D7" s="81">
        <v>2741</v>
      </c>
      <c r="E7" s="81"/>
      <c r="F7" s="81"/>
      <c r="G7" s="64"/>
      <c r="H7" s="64"/>
      <c r="J7" s="73"/>
      <c r="K7" s="54"/>
      <c r="L7" s="73"/>
      <c r="M7" s="53"/>
    </row>
    <row r="8" spans="1:16" ht="20.25" customHeight="1" x14ac:dyDescent="0.25">
      <c r="C8" s="7" t="s">
        <v>290</v>
      </c>
      <c r="D8" s="78">
        <v>11</v>
      </c>
      <c r="E8" s="78"/>
      <c r="F8" s="78"/>
      <c r="G8" s="64"/>
      <c r="H8" s="64"/>
      <c r="J8" s="54"/>
      <c r="K8" s="53"/>
      <c r="L8" s="72"/>
      <c r="M8" s="73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4"/>
      <c r="K9" s="53"/>
      <c r="L9" s="53"/>
      <c r="M9" s="53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4"/>
      <c r="K10" s="54"/>
      <c r="L10" s="54"/>
      <c r="M10" s="53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6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4.45" customHeight="1" x14ac:dyDescent="0.25">
      <c r="A16" s="8" t="s">
        <v>104</v>
      </c>
      <c r="B16" s="68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/>
      <c r="F18" s="20"/>
      <c r="G18" s="20"/>
      <c r="H18" s="20"/>
      <c r="I18" s="20"/>
      <c r="J18" s="20"/>
      <c r="K18" s="20"/>
      <c r="L18" s="20"/>
      <c r="M18" s="20"/>
      <c r="N18" s="20">
        <f t="shared" ref="N18:N27" si="0">SUM(E18:M18)</f>
        <v>0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62</v>
      </c>
      <c r="F19" s="20">
        <v>60</v>
      </c>
      <c r="G19" s="20">
        <v>58</v>
      </c>
      <c r="H19" s="20">
        <v>48</v>
      </c>
      <c r="I19" s="20"/>
      <c r="J19" s="20">
        <v>18</v>
      </c>
      <c r="K19" s="20"/>
      <c r="L19" s="20">
        <v>10</v>
      </c>
      <c r="M19" s="20">
        <v>12</v>
      </c>
      <c r="N19" s="20">
        <f t="shared" si="0"/>
        <v>268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62</v>
      </c>
      <c r="F20" s="20">
        <v>60</v>
      </c>
      <c r="G20" s="20">
        <v>58</v>
      </c>
      <c r="H20" s="20">
        <v>48</v>
      </c>
      <c r="I20" s="20"/>
      <c r="J20" s="20">
        <v>18</v>
      </c>
      <c r="K20" s="20"/>
      <c r="L20" s="20">
        <v>10</v>
      </c>
      <c r="M20" s="20">
        <v>12</v>
      </c>
      <c r="N20" s="20">
        <f t="shared" si="0"/>
        <v>268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62</v>
      </c>
      <c r="F22" s="20">
        <v>60</v>
      </c>
      <c r="G22" s="20">
        <v>58</v>
      </c>
      <c r="H22" s="20">
        <v>48</v>
      </c>
      <c r="I22" s="20"/>
      <c r="J22" s="20">
        <v>18</v>
      </c>
      <c r="K22" s="20"/>
      <c r="L22" s="20">
        <v>10</v>
      </c>
      <c r="M22" s="20">
        <v>12</v>
      </c>
      <c r="N22" s="20">
        <f t="shared" si="0"/>
        <v>268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9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 t="shared" si="2"/>
        <v>7.5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P41" s="18"/>
    </row>
    <row r="42" spans="1:16" ht="16.5" customHeight="1" x14ac:dyDescent="0.25">
      <c r="A42" s="15"/>
      <c r="C42" s="24" t="s">
        <v>19</v>
      </c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12</v>
      </c>
      <c r="F43" s="20">
        <v>25</v>
      </c>
      <c r="G43" s="20">
        <v>12</v>
      </c>
      <c r="H43" s="20">
        <v>8</v>
      </c>
      <c r="I43" s="20"/>
      <c r="J43" s="20"/>
      <c r="K43" s="20"/>
      <c r="L43" s="20"/>
      <c r="M43" s="20"/>
      <c r="N43" s="20">
        <f>SUM(E43:M43)</f>
        <v>57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12</v>
      </c>
      <c r="F44" s="20">
        <v>25</v>
      </c>
      <c r="G44" s="20">
        <v>12</v>
      </c>
      <c r="H44" s="20">
        <v>8</v>
      </c>
      <c r="I44" s="20"/>
      <c r="J44" s="20"/>
      <c r="K44" s="20"/>
      <c r="L44" s="20"/>
      <c r="M44" s="20"/>
      <c r="N44" s="20">
        <f>SUM(E44:M44)*1.15</f>
        <v>65.55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12</v>
      </c>
      <c r="F46" s="20">
        <v>25</v>
      </c>
      <c r="G46" s="20">
        <v>12</v>
      </c>
      <c r="H46" s="20">
        <v>8</v>
      </c>
      <c r="I46" s="20"/>
      <c r="J46" s="20"/>
      <c r="K46" s="20"/>
      <c r="L46" s="20"/>
      <c r="M46" s="20"/>
      <c r="N46" s="20">
        <f>SUM(E46:M46)</f>
        <v>57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15</v>
      </c>
      <c r="F47" s="20">
        <v>20</v>
      </c>
      <c r="G47" s="20">
        <v>15</v>
      </c>
      <c r="H47" s="20">
        <v>10</v>
      </c>
      <c r="I47" s="20"/>
      <c r="J47" s="20"/>
      <c r="K47" s="20"/>
      <c r="L47" s="20"/>
      <c r="M47" s="20"/>
      <c r="N47" s="20">
        <f>SUM(E47:M47)</f>
        <v>60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15</v>
      </c>
      <c r="F49" s="20">
        <v>20</v>
      </c>
      <c r="G49" s="20">
        <v>15</v>
      </c>
      <c r="H49" s="20">
        <v>10</v>
      </c>
      <c r="I49" s="20"/>
      <c r="J49" s="20"/>
      <c r="K49" s="20"/>
      <c r="L49" s="20"/>
      <c r="M49" s="20"/>
      <c r="N49" s="20">
        <f t="shared" si="5"/>
        <v>60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12</v>
      </c>
      <c r="F50" s="20">
        <v>25</v>
      </c>
      <c r="G50" s="20">
        <v>12</v>
      </c>
      <c r="H50" s="20">
        <v>8</v>
      </c>
      <c r="I50" s="20"/>
      <c r="J50" s="20"/>
      <c r="K50" s="20"/>
      <c r="L50" s="20"/>
      <c r="M50" s="20"/>
      <c r="N50" s="20">
        <f t="shared" si="5"/>
        <v>57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P57" s="18"/>
    </row>
    <row r="58" spans="1:17" ht="23.25" customHeight="1" x14ac:dyDescent="0.25">
      <c r="A58" s="15"/>
      <c r="C58" s="6" t="s">
        <v>34</v>
      </c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P66" s="18"/>
    </row>
    <row r="67" spans="1:16" x14ac:dyDescent="0.25">
      <c r="A67" s="15"/>
      <c r="C67" s="24" t="s">
        <v>65</v>
      </c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P79" s="18"/>
    </row>
    <row r="80" spans="1:16" x14ac:dyDescent="0.25">
      <c r="A80" s="15"/>
      <c r="C80" s="24" t="s">
        <v>78</v>
      </c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28"/>
      <c r="P82" s="29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P89" s="18"/>
    </row>
    <row r="90" spans="1:16" x14ac:dyDescent="0.25">
      <c r="A90" s="15"/>
      <c r="C90" s="24" t="s">
        <v>253</v>
      </c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28"/>
      <c r="P92" s="29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28"/>
      <c r="P101" s="29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P107" s="18"/>
    </row>
    <row r="108" spans="1:16" x14ac:dyDescent="0.25">
      <c r="A108" s="15"/>
      <c r="B108" s="3" t="s">
        <v>26</v>
      </c>
      <c r="C108" s="6" t="s">
        <v>23</v>
      </c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28"/>
      <c r="P109" s="29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6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7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P117" s="18"/>
    </row>
    <row r="118" spans="1:16" x14ac:dyDescent="0.25">
      <c r="A118" s="15"/>
      <c r="B118" s="27"/>
      <c r="C118" s="24" t="s">
        <v>0</v>
      </c>
      <c r="P118" s="18"/>
    </row>
    <row r="119" spans="1:16" x14ac:dyDescent="0.25">
      <c r="A119" s="19" t="s">
        <v>164</v>
      </c>
      <c r="B119" s="20" t="s">
        <v>1</v>
      </c>
      <c r="C119" s="30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30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1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2" t="s">
        <v>295</v>
      </c>
      <c r="D137" s="20" t="s">
        <v>5</v>
      </c>
      <c r="E137" s="20">
        <v>268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268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57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57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211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211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P146" s="18"/>
    </row>
    <row r="147" spans="1:16" x14ac:dyDescent="0.25">
      <c r="A147" s="15"/>
      <c r="C147" s="6" t="s">
        <v>35</v>
      </c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9">
        <f t="shared" si="23"/>
        <v>0</v>
      </c>
    </row>
    <row r="166" spans="1:16" x14ac:dyDescent="0.25">
      <c r="A166" s="15"/>
      <c r="P166" s="70"/>
    </row>
    <row r="167" spans="1:16" x14ac:dyDescent="0.25">
      <c r="A167" s="15"/>
      <c r="C167" s="24" t="s">
        <v>17</v>
      </c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P174" s="18"/>
    </row>
    <row r="175" spans="1:16" ht="22.5" customHeight="1" x14ac:dyDescent="0.25">
      <c r="A175" s="15"/>
      <c r="C175" s="6" t="s">
        <v>38</v>
      </c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P180" s="18"/>
    </row>
    <row r="181" spans="1:16" x14ac:dyDescent="0.25">
      <c r="A181" s="15"/>
      <c r="C181" s="6" t="s">
        <v>293</v>
      </c>
      <c r="P181" s="18"/>
    </row>
    <row r="182" spans="1:16" ht="16.149999999999999" customHeight="1" x14ac:dyDescent="0.25">
      <c r="A182" s="19" t="s">
        <v>207</v>
      </c>
      <c r="B182" s="20" t="s">
        <v>1</v>
      </c>
      <c r="C182" s="34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28"/>
      <c r="P182" s="29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28"/>
      <c r="P183" s="29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28"/>
      <c r="P184" s="29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28"/>
      <c r="P185" s="29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28"/>
      <c r="P186" s="29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28"/>
      <c r="P187" s="29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28"/>
      <c r="P188" s="29"/>
    </row>
    <row r="189" spans="1:16" x14ac:dyDescent="0.25">
      <c r="A189" s="19" t="s">
        <v>214</v>
      </c>
      <c r="B189" s="20" t="s">
        <v>32</v>
      </c>
      <c r="C189" s="35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28"/>
      <c r="P189" s="29"/>
    </row>
    <row r="190" spans="1:16" x14ac:dyDescent="0.25">
      <c r="A190" s="15"/>
      <c r="P190" s="18"/>
    </row>
    <row r="191" spans="1:16" x14ac:dyDescent="0.25">
      <c r="A191" s="15"/>
      <c r="C191" s="24" t="s">
        <v>63</v>
      </c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P199" s="18"/>
    </row>
    <row r="200" spans="1:16" x14ac:dyDescent="0.25">
      <c r="A200" s="15"/>
      <c r="C200" s="24" t="s">
        <v>21</v>
      </c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>
        <v>1</v>
      </c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>
        <v>1</v>
      </c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 t="s">
        <v>67</v>
      </c>
      <c r="P207" s="41">
        <f>SUM(P17:P205)</f>
        <v>0</v>
      </c>
    </row>
    <row r="208" spans="1:16" x14ac:dyDescent="0.25">
      <c r="C208" s="6" t="s">
        <v>90</v>
      </c>
      <c r="N208" s="42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3" t="s">
        <v>287</v>
      </c>
      <c r="P209" s="44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5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3" t="s">
        <v>286</v>
      </c>
      <c r="P211" s="44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6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6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9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6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7"/>
      <c r="P216" s="48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7" max="18" man="1"/>
    <brk id="17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4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4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4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4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4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4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4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4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4">
        <f t="shared" si="0"/>
        <v>550</v>
      </c>
    </row>
    <row r="14" spans="1:10" x14ac:dyDescent="0.25">
      <c r="A14" t="s">
        <v>366</v>
      </c>
      <c r="J14" s="74">
        <f>SUM(J5:J13)</f>
        <v>117394</v>
      </c>
    </row>
    <row r="15" spans="1:10" x14ac:dyDescent="0.25">
      <c r="A15" t="s">
        <v>367</v>
      </c>
      <c r="J15" s="74">
        <v>-10850</v>
      </c>
    </row>
    <row r="16" spans="1:10" x14ac:dyDescent="0.25">
      <c r="J16" s="74"/>
    </row>
    <row r="17" spans="1:10" x14ac:dyDescent="0.25">
      <c r="A17" s="63" t="s">
        <v>368</v>
      </c>
      <c r="B17" s="63"/>
      <c r="C17" s="63"/>
      <c r="D17" s="63"/>
      <c r="E17" s="63"/>
      <c r="F17" s="63"/>
      <c r="G17" s="63"/>
      <c r="H17" s="63"/>
      <c r="I17" s="63"/>
      <c r="J17" s="75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2024-09-09T06:59:56Z</dcterms:modified>
</cp:coreProperties>
</file>